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4\JN-37-2024-NVV-Distribucijski TR-skupno JN-EC\"/>
    </mc:Choice>
  </mc:AlternateContent>
  <xr:revisionPtr revIDLastSave="0" documentId="13_ncr:1_{0BE9CAB3-4F76-42B4-97E8-5F89A2EB0563}" xr6:coauthVersionLast="47" xr6:coauthVersionMax="47" xr10:uidLastSave="{00000000-0000-0000-0000-000000000000}"/>
  <workbookProtection workbookAlgorithmName="SHA-512" workbookHashValue="2j2fyEjGQjcw0MtWh+MteC8ztsKk9EzNezGmeqdGxN7GQMG9y+3oLfutxDAUooIxqPhg1GHdRsM+45pY/0EIOA==" workbookSaltValue="OMVl8Gmuy9ONXFE9dL6d1g==" workbookSpinCount="100000" lockStructure="1"/>
  <bookViews>
    <workbookView xWindow="-120" yWindow="-120" windowWidth="29040" windowHeight="15720" xr2:uid="{00000000-000D-0000-FFFF-FFFF00000000}"/>
  </bookViews>
  <sheets>
    <sheet name="PRILOGA D-1b_Distribucijski TR" sheetId="8" r:id="rId1"/>
  </sheets>
  <definedNames>
    <definedName name="_xlnm.Print_Area" localSheetId="0">'PRILOGA D-1b_Distribucijski TR'!$A$1:$O$30</definedName>
    <definedName name="Z_8BF83AAC_87BF_44D1_9EE3_FF9183BECAC2_.wvu.PrintArea" localSheetId="0" hidden="1">'PRILOGA D-1b_Distribucijski TR'!$A$1:$M$31</definedName>
    <definedName name="Z_9A7002DF_3E0C_44C8_962A_3785A2E8A5A7_.wvu.PrintArea" localSheetId="0" hidden="1">'PRILOGA D-1b_Distribucijski TR'!$A$1:$M$30</definedName>
    <definedName name="Z_EBEC7A15_105B_4084_B33A_F842D6CF16A0_.wvu.PrintArea" localSheetId="0" hidden="1">'PRILOGA D-1b_Distribucijski TR'!$A$1:$M$31</definedName>
  </definedNames>
  <calcPr calcId="191028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8" l="1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5" i="8"/>
  <c r="M5" i="8" l="1"/>
  <c r="O5" i="8" s="1"/>
  <c r="O21" i="8" l="1"/>
  <c r="O22" i="8" l="1"/>
  <c r="M22" i="8"/>
  <c r="N22" i="8" l="1"/>
</calcChain>
</file>

<file path=xl/sharedStrings.xml><?xml version="1.0" encoding="utf-8"?>
<sst xmlns="http://schemas.openxmlformats.org/spreadsheetml/2006/main" count="74" uniqueCount="58">
  <si>
    <t>Zap. št.</t>
  </si>
  <si>
    <t>Opis blaga</t>
  </si>
  <si>
    <t>Proizvajalec</t>
  </si>
  <si>
    <t>Oznaka/tip</t>
  </si>
  <si>
    <t>Količina Elektro Ljubljana</t>
  </si>
  <si>
    <t>Količina Elektro Maribor</t>
  </si>
  <si>
    <t>Količina Elektro Celje</t>
  </si>
  <si>
    <t>Količina Elektro Primorska</t>
  </si>
  <si>
    <t>Skupna količina EDP</t>
  </si>
  <si>
    <t>EM</t>
  </si>
  <si>
    <r>
      <t>Prazna cena=P</t>
    </r>
    <r>
      <rPr>
        <b/>
        <vertAlign val="subscript"/>
        <sz val="11"/>
        <color theme="1"/>
        <rFont val="Century Gothic"/>
        <family val="2"/>
        <charset val="238"/>
      </rPr>
      <t>0</t>
    </r>
    <r>
      <rPr>
        <b/>
        <sz val="11"/>
        <color theme="1"/>
        <rFont val="Century Gothic"/>
        <family val="2"/>
        <charset val="238"/>
      </rPr>
      <t xml:space="preserve">  za EM brez DDV (€)</t>
    </r>
  </si>
  <si>
    <t>Vrednost brez DDV (€)</t>
  </si>
  <si>
    <t>DDV</t>
  </si>
  <si>
    <t>Vrednost skupaj z DDV (€)</t>
  </si>
  <si>
    <t>1.</t>
  </si>
  <si>
    <t>kos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</si>
  <si>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</si>
  <si>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</si>
  <si>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</si>
  <si>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</si>
  <si>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</si>
  <si>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</si>
  <si>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</si>
  <si>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</si>
  <si>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</si>
  <si>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</si>
  <si>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</si>
  <si>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</si>
  <si>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</si>
  <si>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     SKUPAJ PONUDBENA CENA: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</si>
  <si>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</si>
  <si>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</si>
  <si>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</si>
  <si>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</si>
  <si>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</si>
  <si>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PONUDBENI PREDRAČUN (PRILOGA D/1b) – DISTRIBUCIJSKI TRANSFORMATORJI</t>
  </si>
  <si>
    <t>15.</t>
  </si>
  <si>
    <t>16.</t>
  </si>
  <si>
    <t>17.</t>
  </si>
  <si>
    <t>TR 50 kVA, 21/0,42 kV</t>
  </si>
  <si>
    <t>TR 100 kVA, 21/0,42 kV</t>
  </si>
  <si>
    <t>TR 160 kVA, 21/0,42 kV</t>
  </si>
  <si>
    <t>TR 250 kVA, 21/0,42 kV</t>
  </si>
  <si>
    <t>TR 400 kVA, 21/0,42 kV</t>
  </si>
  <si>
    <t>TR 630 kVA, 21/0,42 kV</t>
  </si>
  <si>
    <t>TR 1000 kVA, 21/0,42 kV</t>
  </si>
  <si>
    <t>TR 250 kVA, 21(10,5)/0,42 kV</t>
  </si>
  <si>
    <t>TR 400 kVA, 21(10,5)/0,42 kV</t>
  </si>
  <si>
    <t>TR 630 kVA, 21(10,5)/0,42 kV</t>
  </si>
  <si>
    <t>TR 1000 kVA, 21(10,5)/0,42 kV</t>
  </si>
  <si>
    <t>TR 35 kVA, 21/0,42 kV, za montažo na steber</t>
  </si>
  <si>
    <t>TR 50 kVA, 21/0,42 kV, za montažo na steber</t>
  </si>
  <si>
    <t>TR 100 kVA, 21/0,42 kV, za montažo na steber</t>
  </si>
  <si>
    <t>TR 160 kVA, 21/0,42 kV, za montažo na steber</t>
  </si>
  <si>
    <t>TR 250 kVA, 21/0,42 kV, za montažo na steber</t>
  </si>
  <si>
    <t>Natični skoznji izolator 12/20 (24) kV</t>
  </si>
  <si>
    <t>Količina Elektro Gorenjska</t>
  </si>
  <si>
    <t>Ponudnik mora v stolpcu N v vsaki vrstici preveriti stopnjo DDV in jo popraviti, v kolikor je napačna.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</si>
</sst>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Century Gothic"/>
      <family val="2"/>
      <charset val="238"/>
    </font>
    <font>
      <b/>
      <vertAlign val="subscript"/>
      <sz val="11"/>
      <color theme="1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4" fillId="0" borderId="0"/>
    <xf numFmtId="43" fontId="12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0" xfId="0" applyNumberFormat="1" applyFont="1" applyBorder="1" applyAlignment="1">
      <alignment horizontal="right" vertical="center"/>
    </xf>
    <xf numFmtId="0" fontId="1" fillId="0" borderId="0" xfId="0" applyFont="1" applyProtection="1">
      <protection locked="0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5" fillId="0" borderId="15" xfId="0" applyNumberFormat="1" applyFont="1" applyBorder="1" applyAlignment="1">
      <alignment horizontal="right" vertical="center"/>
    </xf>
    <xf numFmtId="10" fontId="10" fillId="0" borderId="1" xfId="1" applyNumberFormat="1" applyFont="1" applyFill="1" applyBorder="1" applyAlignment="1" applyProtection="1">
      <alignment horizontal="right" vertical="center" wrapText="1" shrinkToFit="1"/>
      <protection locked="0"/>
    </xf>
    <xf numFmtId="0" fontId="11" fillId="0" borderId="0" xfId="0" applyFont="1" applyAlignment="1">
      <alignment vertical="center"/>
    </xf>
    <xf numFmtId="0" fontId="1" fillId="0" borderId="0" xfId="0" applyFont="1"/>
    <xf numFmtId="0" fontId="1" fillId="0" borderId="9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/>
    </xf>
    <xf numFmtId="0" fontId="1" fillId="0" borderId="5" xfId="0" applyFont="1" applyBorder="1" applyProtection="1">
      <protection locked="0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7" xfId="0" applyFont="1" applyBorder="1"/>
    <xf numFmtId="0" fontId="1" fillId="0" borderId="9" xfId="0" applyFont="1" applyBorder="1" applyAlignment="1">
      <alignment horizontal="left"/>
    </xf>
    <xf numFmtId="0" fontId="1" fillId="0" borderId="1" xfId="0" applyFont="1" applyBorder="1"/>
    <xf numFmtId="0" fontId="1" fillId="0" borderId="9" xfId="0" applyFont="1" applyBorder="1" applyAlignment="1">
      <alignment horizontal="center"/>
    </xf>
    <xf numFmtId="1" fontId="1" fillId="0" borderId="9" xfId="3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1" fontId="1" fillId="0" borderId="11" xfId="3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3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6" fillId="0" borderId="16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4">
    <cellStyle name="Navadno" xfId="0" builtinId="0"/>
    <cellStyle name="Nevtralno" xfId="1" builtinId="28"/>
    <cellStyle name="Normal" xfId="2" xr:uid="{1A6AA4AC-4C7D-4AEF-85B4-96C917BAB70D}"/>
    <cellStyle name="Vejic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9723C-328C-4D39-BBFF-96E813678716}">
  <sheetPr>
    <pageSetUpPr fitToPage="1"/>
  </sheetPr>
  <dimension ref="A1:O31"/>
  <sheetViews>
    <sheetView tabSelected="1" view="pageBreakPreview" zoomScaleNormal="100" zoomScaleSheetLayoutView="100" workbookViewId="0">
      <selection activeCell="A24" sqref="A24:O26"/>
    </sheetView>
  </sheetViews>
  <sheetFormatPr defaultColWidth="8.85546875" defaultRowHeight="16.5" x14ac:dyDescent="0.3"/>
  <cols>
    <col min="1" max="1" width="5.7109375" style="1" customWidth="1"/>
    <col min="2" max="2" width="48.140625" style="1" customWidth="1"/>
    <col min="3" max="3" width="21.28515625" style="1" customWidth="1"/>
    <col min="4" max="4" width="29" style="1" customWidth="1"/>
    <col min="5" max="9" width="12.7109375" style="1" customWidth="1"/>
    <col min="10" max="10" width="12.7109375" style="3" customWidth="1"/>
    <col min="11" max="11" width="4.7109375" style="3" customWidth="1"/>
    <col min="12" max="12" width="14.7109375" style="4" customWidth="1"/>
    <col min="13" max="13" width="15.28515625" style="4" customWidth="1"/>
    <col min="14" max="14" width="14.5703125" style="1" customWidth="1"/>
    <col min="15" max="15" width="14.7109375" style="1" customWidth="1"/>
    <col min="16" max="16384" width="8.85546875" style="1"/>
  </cols>
  <sheetData>
    <row r="1" spans="1:15" s="10" customFormat="1" ht="30" customHeight="1" thickBot="1" x14ac:dyDescent="0.3">
      <c r="A1" s="9"/>
      <c r="B1" s="13" t="s">
        <v>35</v>
      </c>
      <c r="C1" s="9"/>
      <c r="D1" s="9"/>
      <c r="E1" s="9"/>
      <c r="F1" s="9"/>
      <c r="G1" s="9"/>
      <c r="H1" s="9"/>
      <c r="I1" s="9"/>
      <c r="J1" s="17"/>
      <c r="K1" s="17"/>
      <c r="L1" s="18"/>
      <c r="M1" s="18"/>
      <c r="N1" s="19"/>
      <c r="O1" s="9"/>
    </row>
    <row r="2" spans="1:15" ht="24.95" customHeight="1" x14ac:dyDescent="0.3">
      <c r="A2" s="45" t="s">
        <v>0</v>
      </c>
      <c r="B2" s="45" t="s">
        <v>1</v>
      </c>
      <c r="C2" s="51" t="s">
        <v>2</v>
      </c>
      <c r="D2" s="51" t="s">
        <v>3</v>
      </c>
      <c r="E2" s="51" t="s">
        <v>4</v>
      </c>
      <c r="F2" s="51" t="s">
        <v>5</v>
      </c>
      <c r="G2" s="51" t="s">
        <v>6</v>
      </c>
      <c r="H2" s="51" t="s">
        <v>7</v>
      </c>
      <c r="I2" s="51" t="s">
        <v>56</v>
      </c>
      <c r="J2" s="45" t="s">
        <v>8</v>
      </c>
      <c r="K2" s="45" t="s">
        <v>9</v>
      </c>
      <c r="L2" s="45" t="s">
        <v>10</v>
      </c>
      <c r="M2" s="45" t="s">
        <v>11</v>
      </c>
      <c r="N2" s="48" t="s">
        <v>12</v>
      </c>
      <c r="O2" s="48" t="s">
        <v>13</v>
      </c>
    </row>
    <row r="3" spans="1:15" ht="24.95" customHeight="1" x14ac:dyDescent="0.3">
      <c r="A3" s="46"/>
      <c r="B3" s="46"/>
      <c r="C3" s="52"/>
      <c r="D3" s="52"/>
      <c r="E3" s="52"/>
      <c r="F3" s="52"/>
      <c r="G3" s="52"/>
      <c r="H3" s="52"/>
      <c r="I3" s="52"/>
      <c r="J3" s="46"/>
      <c r="K3" s="46"/>
      <c r="L3" s="46"/>
      <c r="M3" s="46"/>
      <c r="N3" s="49"/>
      <c r="O3" s="49"/>
    </row>
    <row r="4" spans="1:15" ht="24.95" customHeight="1" thickBot="1" x14ac:dyDescent="0.35">
      <c r="A4" s="47"/>
      <c r="B4" s="47"/>
      <c r="C4" s="53"/>
      <c r="D4" s="53"/>
      <c r="E4" s="53"/>
      <c r="F4" s="53"/>
      <c r="G4" s="53"/>
      <c r="H4" s="53"/>
      <c r="I4" s="53"/>
      <c r="J4" s="47"/>
      <c r="K4" s="47"/>
      <c r="L4" s="47"/>
      <c r="M4" s="47"/>
      <c r="N4" s="50"/>
      <c r="O4" s="50"/>
    </row>
    <row r="5" spans="1:15" s="5" customFormat="1" ht="20.100000000000001" customHeight="1" x14ac:dyDescent="0.3">
      <c r="A5" s="16" t="s">
        <v>14</v>
      </c>
      <c r="B5" s="31" t="s">
        <v>39</v>
      </c>
      <c r="C5" s="38"/>
      <c r="D5" s="38"/>
      <c r="E5" s="36"/>
      <c r="F5" s="37">
        <v>2</v>
      </c>
      <c r="G5" s="37"/>
      <c r="H5" s="37"/>
      <c r="I5" s="37"/>
      <c r="J5" s="20">
        <f>SUM(E5:I5)</f>
        <v>2</v>
      </c>
      <c r="K5" s="16" t="s">
        <v>15</v>
      </c>
      <c r="L5" s="21">
        <v>0</v>
      </c>
      <c r="M5" s="22">
        <f t="shared" ref="M5:M21" si="0">$J5*L5</f>
        <v>0</v>
      </c>
      <c r="N5" s="12">
        <v>0.22</v>
      </c>
      <c r="O5" s="23">
        <f t="shared" ref="O5:O21" si="1">M5+(M5*N5)</f>
        <v>0</v>
      </c>
    </row>
    <row r="6" spans="1:15" s="5" customFormat="1" ht="20.100000000000001" customHeight="1" x14ac:dyDescent="0.3">
      <c r="A6" s="16" t="s">
        <v>16</v>
      </c>
      <c r="B6" s="30" t="s">
        <v>40</v>
      </c>
      <c r="C6" s="38"/>
      <c r="D6" s="38"/>
      <c r="E6" s="32"/>
      <c r="F6" s="33">
        <v>5</v>
      </c>
      <c r="G6" s="33">
        <v>18</v>
      </c>
      <c r="H6" s="33"/>
      <c r="I6" s="33"/>
      <c r="J6" s="20">
        <f t="shared" ref="J6:J21" si="2">SUM(E6:I6)</f>
        <v>23</v>
      </c>
      <c r="K6" s="16" t="s">
        <v>15</v>
      </c>
      <c r="L6" s="21">
        <v>0</v>
      </c>
      <c r="M6" s="22">
        <f t="shared" si="0"/>
        <v>0</v>
      </c>
      <c r="N6" s="12">
        <v>0.22</v>
      </c>
      <c r="O6" s="23">
        <f t="shared" si="1"/>
        <v>0</v>
      </c>
    </row>
    <row r="7" spans="1:15" s="5" customFormat="1" ht="20.100000000000001" customHeight="1" x14ac:dyDescent="0.3">
      <c r="A7" s="16" t="s">
        <v>17</v>
      </c>
      <c r="B7" s="15" t="s">
        <v>41</v>
      </c>
      <c r="C7" s="38"/>
      <c r="D7" s="38"/>
      <c r="E7" s="32"/>
      <c r="F7" s="33">
        <v>2</v>
      </c>
      <c r="G7" s="33">
        <v>11</v>
      </c>
      <c r="H7" s="33"/>
      <c r="I7" s="33"/>
      <c r="J7" s="20">
        <f t="shared" si="2"/>
        <v>13</v>
      </c>
      <c r="K7" s="16" t="s">
        <v>15</v>
      </c>
      <c r="L7" s="21">
        <v>0</v>
      </c>
      <c r="M7" s="22">
        <f t="shared" si="0"/>
        <v>0</v>
      </c>
      <c r="N7" s="12">
        <v>0.22</v>
      </c>
      <c r="O7" s="23">
        <f t="shared" si="1"/>
        <v>0</v>
      </c>
    </row>
    <row r="8" spans="1:15" s="5" customFormat="1" ht="20.100000000000001" customHeight="1" x14ac:dyDescent="0.3">
      <c r="A8" s="16" t="s">
        <v>18</v>
      </c>
      <c r="B8" s="30" t="s">
        <v>42</v>
      </c>
      <c r="C8" s="38"/>
      <c r="D8" s="38"/>
      <c r="E8" s="32">
        <v>110</v>
      </c>
      <c r="F8" s="33">
        <v>2</v>
      </c>
      <c r="G8" s="33">
        <v>42</v>
      </c>
      <c r="H8" s="33"/>
      <c r="I8" s="33"/>
      <c r="J8" s="20">
        <f t="shared" si="2"/>
        <v>154</v>
      </c>
      <c r="K8" s="16" t="s">
        <v>15</v>
      </c>
      <c r="L8" s="21">
        <v>0</v>
      </c>
      <c r="M8" s="22">
        <f t="shared" si="0"/>
        <v>0</v>
      </c>
      <c r="N8" s="12">
        <v>0.22</v>
      </c>
      <c r="O8" s="23">
        <f t="shared" si="1"/>
        <v>0</v>
      </c>
    </row>
    <row r="9" spans="1:15" s="5" customFormat="1" ht="20.100000000000001" customHeight="1" x14ac:dyDescent="0.3">
      <c r="A9" s="16" t="s">
        <v>19</v>
      </c>
      <c r="B9" s="15" t="s">
        <v>43</v>
      </c>
      <c r="C9" s="38"/>
      <c r="D9" s="38"/>
      <c r="E9" s="32">
        <v>55</v>
      </c>
      <c r="F9" s="33">
        <v>1</v>
      </c>
      <c r="G9" s="33">
        <v>12</v>
      </c>
      <c r="H9" s="33">
        <v>3</v>
      </c>
      <c r="I9" s="33"/>
      <c r="J9" s="20">
        <f t="shared" si="2"/>
        <v>71</v>
      </c>
      <c r="K9" s="16" t="s">
        <v>15</v>
      </c>
      <c r="L9" s="21">
        <v>0</v>
      </c>
      <c r="M9" s="22">
        <f t="shared" si="0"/>
        <v>0</v>
      </c>
      <c r="N9" s="12">
        <v>0.22</v>
      </c>
      <c r="O9" s="23">
        <f t="shared" si="1"/>
        <v>0</v>
      </c>
    </row>
    <row r="10" spans="1:15" s="5" customFormat="1" ht="20.100000000000001" customHeight="1" x14ac:dyDescent="0.3">
      <c r="A10" s="16" t="s">
        <v>20</v>
      </c>
      <c r="B10" s="15" t="s">
        <v>44</v>
      </c>
      <c r="C10" s="39"/>
      <c r="D10" s="39"/>
      <c r="E10" s="32">
        <v>60</v>
      </c>
      <c r="F10" s="33">
        <v>2</v>
      </c>
      <c r="G10" s="33">
        <v>36</v>
      </c>
      <c r="H10" s="33">
        <v>10</v>
      </c>
      <c r="I10" s="33"/>
      <c r="J10" s="20">
        <f t="shared" si="2"/>
        <v>108</v>
      </c>
      <c r="K10" s="16" t="s">
        <v>15</v>
      </c>
      <c r="L10" s="21">
        <v>0</v>
      </c>
      <c r="M10" s="22">
        <f t="shared" si="0"/>
        <v>0</v>
      </c>
      <c r="N10" s="12">
        <v>0.22</v>
      </c>
      <c r="O10" s="23">
        <f t="shared" si="1"/>
        <v>0</v>
      </c>
    </row>
    <row r="11" spans="1:15" s="5" customFormat="1" ht="20.100000000000001" customHeight="1" x14ac:dyDescent="0.3">
      <c r="A11" s="16" t="s">
        <v>21</v>
      </c>
      <c r="B11" s="15" t="s">
        <v>45</v>
      </c>
      <c r="C11" s="39"/>
      <c r="D11" s="39"/>
      <c r="E11" s="32">
        <v>45</v>
      </c>
      <c r="F11" s="33">
        <v>1</v>
      </c>
      <c r="G11" s="33">
        <v>21</v>
      </c>
      <c r="H11" s="33">
        <v>3</v>
      </c>
      <c r="I11" s="33"/>
      <c r="J11" s="20">
        <f t="shared" si="2"/>
        <v>70</v>
      </c>
      <c r="K11" s="16" t="s">
        <v>15</v>
      </c>
      <c r="L11" s="21">
        <v>0</v>
      </c>
      <c r="M11" s="22">
        <f t="shared" si="0"/>
        <v>0</v>
      </c>
      <c r="N11" s="12">
        <v>0.22</v>
      </c>
      <c r="O11" s="23">
        <f t="shared" si="1"/>
        <v>0</v>
      </c>
    </row>
    <row r="12" spans="1:15" s="5" customFormat="1" ht="20.100000000000001" customHeight="1" x14ac:dyDescent="0.3">
      <c r="A12" s="16" t="s">
        <v>22</v>
      </c>
      <c r="B12" s="15" t="s">
        <v>46</v>
      </c>
      <c r="C12" s="40"/>
      <c r="D12" s="40"/>
      <c r="E12" s="32"/>
      <c r="F12" s="33"/>
      <c r="G12" s="33">
        <v>1</v>
      </c>
      <c r="H12" s="33"/>
      <c r="I12" s="33"/>
      <c r="J12" s="20">
        <f t="shared" si="2"/>
        <v>1</v>
      </c>
      <c r="K12" s="16" t="s">
        <v>15</v>
      </c>
      <c r="L12" s="21">
        <v>0</v>
      </c>
      <c r="M12" s="22">
        <f t="shared" si="0"/>
        <v>0</v>
      </c>
      <c r="N12" s="12">
        <v>0.22</v>
      </c>
      <c r="O12" s="23">
        <f t="shared" si="1"/>
        <v>0</v>
      </c>
    </row>
    <row r="13" spans="1:15" s="5" customFormat="1" x14ac:dyDescent="0.3">
      <c r="A13" s="16" t="s">
        <v>23</v>
      </c>
      <c r="B13" s="15" t="s">
        <v>47</v>
      </c>
      <c r="C13" s="40"/>
      <c r="D13" s="40"/>
      <c r="E13" s="32"/>
      <c r="F13" s="33">
        <v>1</v>
      </c>
      <c r="G13" s="33">
        <v>1</v>
      </c>
      <c r="H13" s="33"/>
      <c r="I13" s="33"/>
      <c r="J13" s="20">
        <f t="shared" si="2"/>
        <v>2</v>
      </c>
      <c r="K13" s="16" t="s">
        <v>15</v>
      </c>
      <c r="L13" s="21">
        <v>0</v>
      </c>
      <c r="M13" s="22">
        <f t="shared" si="0"/>
        <v>0</v>
      </c>
      <c r="N13" s="12">
        <v>0.22</v>
      </c>
      <c r="O13" s="23">
        <f t="shared" si="1"/>
        <v>0</v>
      </c>
    </row>
    <row r="14" spans="1:15" s="5" customFormat="1" ht="20.100000000000001" customHeight="1" x14ac:dyDescent="0.3">
      <c r="A14" s="16" t="s">
        <v>24</v>
      </c>
      <c r="B14" s="15" t="s">
        <v>48</v>
      </c>
      <c r="C14" s="40"/>
      <c r="D14" s="40"/>
      <c r="E14" s="32"/>
      <c r="F14" s="33">
        <v>1</v>
      </c>
      <c r="G14" s="33">
        <v>1</v>
      </c>
      <c r="H14" s="33"/>
      <c r="I14" s="33"/>
      <c r="J14" s="20">
        <f t="shared" si="2"/>
        <v>2</v>
      </c>
      <c r="K14" s="16" t="s">
        <v>15</v>
      </c>
      <c r="L14" s="21">
        <v>0</v>
      </c>
      <c r="M14" s="22">
        <f t="shared" si="0"/>
        <v>0</v>
      </c>
      <c r="N14" s="12">
        <v>0.22</v>
      </c>
      <c r="O14" s="23">
        <f t="shared" si="1"/>
        <v>0</v>
      </c>
    </row>
    <row r="15" spans="1:15" x14ac:dyDescent="0.3">
      <c r="A15" s="16" t="s">
        <v>25</v>
      </c>
      <c r="B15" s="15" t="s">
        <v>49</v>
      </c>
      <c r="C15" s="40"/>
      <c r="D15" s="40"/>
      <c r="E15" s="32"/>
      <c r="F15" s="33">
        <v>1</v>
      </c>
      <c r="G15" s="33">
        <v>1</v>
      </c>
      <c r="H15" s="33"/>
      <c r="I15" s="33"/>
      <c r="J15" s="20">
        <f t="shared" si="2"/>
        <v>2</v>
      </c>
      <c r="K15" s="16" t="s">
        <v>15</v>
      </c>
      <c r="L15" s="21">
        <v>0</v>
      </c>
      <c r="M15" s="22">
        <f t="shared" si="0"/>
        <v>0</v>
      </c>
      <c r="N15" s="12">
        <v>0.22</v>
      </c>
      <c r="O15" s="23">
        <f t="shared" si="1"/>
        <v>0</v>
      </c>
    </row>
    <row r="16" spans="1:15" s="5" customFormat="1" ht="19.5" customHeight="1" x14ac:dyDescent="0.3">
      <c r="A16" s="16" t="s">
        <v>26</v>
      </c>
      <c r="B16" s="15" t="s">
        <v>50</v>
      </c>
      <c r="C16" s="40"/>
      <c r="D16" s="40"/>
      <c r="E16" s="32"/>
      <c r="F16" s="33"/>
      <c r="G16" s="33"/>
      <c r="H16" s="33"/>
      <c r="I16" s="33">
        <v>2</v>
      </c>
      <c r="J16" s="20">
        <f t="shared" si="2"/>
        <v>2</v>
      </c>
      <c r="K16" s="16" t="s">
        <v>15</v>
      </c>
      <c r="L16" s="21">
        <v>0</v>
      </c>
      <c r="M16" s="22">
        <f t="shared" si="0"/>
        <v>0</v>
      </c>
      <c r="N16" s="12">
        <v>0.22</v>
      </c>
      <c r="O16" s="23">
        <f t="shared" si="1"/>
        <v>0</v>
      </c>
    </row>
    <row r="17" spans="1:15" s="5" customFormat="1" ht="19.5" customHeight="1" x14ac:dyDescent="0.3">
      <c r="A17" s="16" t="s">
        <v>27</v>
      </c>
      <c r="B17" s="15" t="s">
        <v>51</v>
      </c>
      <c r="C17" s="40"/>
      <c r="D17" s="40"/>
      <c r="E17" s="32"/>
      <c r="F17" s="33"/>
      <c r="G17" s="33">
        <v>3</v>
      </c>
      <c r="H17" s="33"/>
      <c r="I17" s="33">
        <v>5</v>
      </c>
      <c r="J17" s="20">
        <f t="shared" si="2"/>
        <v>8</v>
      </c>
      <c r="K17" s="16" t="s">
        <v>15</v>
      </c>
      <c r="L17" s="21">
        <v>0</v>
      </c>
      <c r="M17" s="22">
        <f t="shared" si="0"/>
        <v>0</v>
      </c>
      <c r="N17" s="12">
        <v>0.22</v>
      </c>
      <c r="O17" s="23">
        <f t="shared" si="1"/>
        <v>0</v>
      </c>
    </row>
    <row r="18" spans="1:15" s="5" customFormat="1" ht="19.5" customHeight="1" x14ac:dyDescent="0.3">
      <c r="A18" s="16" t="s">
        <v>28</v>
      </c>
      <c r="B18" s="15" t="s">
        <v>52</v>
      </c>
      <c r="C18" s="40"/>
      <c r="D18" s="40"/>
      <c r="E18" s="32"/>
      <c r="F18" s="33"/>
      <c r="G18" s="33"/>
      <c r="H18" s="33"/>
      <c r="I18" s="33">
        <v>5</v>
      </c>
      <c r="J18" s="20">
        <f t="shared" si="2"/>
        <v>5</v>
      </c>
      <c r="K18" s="16" t="s">
        <v>15</v>
      </c>
      <c r="L18" s="21">
        <v>0</v>
      </c>
      <c r="M18" s="22">
        <f t="shared" si="0"/>
        <v>0</v>
      </c>
      <c r="N18" s="12">
        <v>0.22</v>
      </c>
      <c r="O18" s="23">
        <f t="shared" si="1"/>
        <v>0</v>
      </c>
    </row>
    <row r="19" spans="1:15" s="5" customFormat="1" ht="19.5" customHeight="1" x14ac:dyDescent="0.3">
      <c r="A19" s="16" t="s">
        <v>36</v>
      </c>
      <c r="B19" s="15" t="s">
        <v>53</v>
      </c>
      <c r="C19" s="40"/>
      <c r="D19" s="40"/>
      <c r="E19" s="32"/>
      <c r="F19" s="33"/>
      <c r="G19" s="33"/>
      <c r="H19" s="33"/>
      <c r="I19" s="33">
        <v>5</v>
      </c>
      <c r="J19" s="20">
        <f t="shared" si="2"/>
        <v>5</v>
      </c>
      <c r="K19" s="16" t="s">
        <v>15</v>
      </c>
      <c r="L19" s="21">
        <v>0</v>
      </c>
      <c r="M19" s="22">
        <f t="shared" si="0"/>
        <v>0</v>
      </c>
      <c r="N19" s="12">
        <v>0.22</v>
      </c>
      <c r="O19" s="23">
        <f t="shared" si="1"/>
        <v>0</v>
      </c>
    </row>
    <row r="20" spans="1:15" s="5" customFormat="1" ht="19.5" customHeight="1" x14ac:dyDescent="0.3">
      <c r="A20" s="16" t="s">
        <v>37</v>
      </c>
      <c r="B20" s="30" t="s">
        <v>54</v>
      </c>
      <c r="C20" s="40"/>
      <c r="D20" s="40"/>
      <c r="E20" s="32"/>
      <c r="F20" s="33"/>
      <c r="G20" s="33">
        <v>2</v>
      </c>
      <c r="H20" s="33">
        <v>11</v>
      </c>
      <c r="I20" s="33">
        <v>5</v>
      </c>
      <c r="J20" s="20">
        <f t="shared" si="2"/>
        <v>18</v>
      </c>
      <c r="K20" s="16" t="s">
        <v>15</v>
      </c>
      <c r="L20" s="21">
        <v>0</v>
      </c>
      <c r="M20" s="22">
        <f t="shared" si="0"/>
        <v>0</v>
      </c>
      <c r="N20" s="12">
        <v>0.22</v>
      </c>
      <c r="O20" s="23">
        <f t="shared" si="1"/>
        <v>0</v>
      </c>
    </row>
    <row r="21" spans="1:15" s="5" customFormat="1" ht="20.100000000000001" customHeight="1" thickBot="1" x14ac:dyDescent="0.35">
      <c r="A21" s="16" t="s">
        <v>38</v>
      </c>
      <c r="B21" s="29" t="s">
        <v>55</v>
      </c>
      <c r="C21" s="40"/>
      <c r="D21" s="40"/>
      <c r="E21" s="34">
        <v>30</v>
      </c>
      <c r="F21" s="35"/>
      <c r="G21" s="35">
        <v>58</v>
      </c>
      <c r="H21" s="35"/>
      <c r="I21" s="35"/>
      <c r="J21" s="20">
        <f t="shared" si="2"/>
        <v>88</v>
      </c>
      <c r="K21" s="16" t="s">
        <v>15</v>
      </c>
      <c r="L21" s="21">
        <v>0</v>
      </c>
      <c r="M21" s="24">
        <f t="shared" si="0"/>
        <v>0</v>
      </c>
      <c r="N21" s="12">
        <v>0.22</v>
      </c>
      <c r="O21" s="25">
        <f t="shared" si="1"/>
        <v>0</v>
      </c>
    </row>
    <row r="22" spans="1:15" s="2" customFormat="1" ht="30" customHeight="1" thickTop="1" x14ac:dyDescent="0.2">
      <c r="A22" s="43" t="s">
        <v>29</v>
      </c>
      <c r="B22" s="44"/>
      <c r="C22" s="44"/>
      <c r="D22" s="44"/>
      <c r="E22" s="44"/>
      <c r="F22" s="44"/>
      <c r="G22" s="44"/>
      <c r="H22" s="44"/>
      <c r="I22" s="44"/>
      <c r="J22" s="44"/>
      <c r="K22" s="41"/>
      <c r="L22" s="42"/>
      <c r="M22" s="6">
        <f>SUM(M5:M21)</f>
        <v>0</v>
      </c>
      <c r="N22" s="11">
        <f>O22-M22</f>
        <v>0</v>
      </c>
      <c r="O22" s="7">
        <f>SUM(O5:O21)</f>
        <v>0</v>
      </c>
    </row>
    <row r="24" spans="1:15" x14ac:dyDescent="0.3">
      <c r="A24" s="8" t="s">
        <v>30</v>
      </c>
      <c r="B24" s="8"/>
      <c r="C24" s="8"/>
      <c r="D24" s="8"/>
      <c r="E24" s="8"/>
      <c r="F24" s="8"/>
      <c r="G24" s="8"/>
      <c r="H24" s="8"/>
      <c r="I24" s="8"/>
      <c r="J24" s="8" t="s">
        <v>31</v>
      </c>
      <c r="K24" s="26"/>
      <c r="L24" s="26"/>
      <c r="M24" s="26"/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x14ac:dyDescent="0.3">
      <c r="A27" s="2" t="s">
        <v>32</v>
      </c>
      <c r="B27" s="14"/>
      <c r="C27" s="14"/>
      <c r="D27" s="14"/>
      <c r="E27" s="14"/>
      <c r="F27" s="14"/>
      <c r="G27" s="14"/>
      <c r="H27" s="14"/>
      <c r="I27" s="14"/>
      <c r="J27" s="8"/>
      <c r="K27" s="8"/>
      <c r="L27" s="8"/>
      <c r="M27" s="8"/>
      <c r="N27" s="14"/>
      <c r="O27" s="14"/>
    </row>
    <row r="28" spans="1:15" x14ac:dyDescent="0.3">
      <c r="A28" s="2" t="s">
        <v>33</v>
      </c>
      <c r="B28" s="14"/>
      <c r="C28" s="14"/>
      <c r="D28" s="14"/>
      <c r="E28" s="14"/>
      <c r="F28" s="14"/>
      <c r="G28" s="14"/>
      <c r="H28" s="14"/>
      <c r="I28" s="14"/>
      <c r="J28" s="27"/>
      <c r="K28" s="27"/>
      <c r="L28" s="28"/>
      <c r="M28" s="28"/>
      <c r="N28" s="14"/>
      <c r="O28" s="14"/>
    </row>
    <row r="29" spans="1:15" x14ac:dyDescent="0.3">
      <c r="A29" s="2" t="s">
        <v>57</v>
      </c>
      <c r="B29" s="14"/>
      <c r="C29" s="14"/>
      <c r="D29" s="14"/>
      <c r="E29" s="14"/>
      <c r="F29" s="14"/>
      <c r="G29" s="14"/>
      <c r="H29" s="14"/>
      <c r="I29" s="14"/>
      <c r="J29" s="27"/>
      <c r="K29" s="27"/>
      <c r="L29" s="28"/>
      <c r="M29" s="28"/>
      <c r="N29" s="14"/>
      <c r="O29" s="14"/>
    </row>
    <row r="30" spans="1:15" x14ac:dyDescent="0.3">
      <c r="A30" s="2" t="s">
        <v>34</v>
      </c>
      <c r="B30" s="14"/>
      <c r="C30" s="14"/>
      <c r="D30" s="14"/>
      <c r="E30" s="14"/>
      <c r="F30" s="14"/>
      <c r="G30" s="14"/>
      <c r="H30" s="14"/>
      <c r="I30" s="14"/>
      <c r="J30" s="27"/>
      <c r="K30" s="27"/>
      <c r="L30" s="28"/>
      <c r="M30" s="28"/>
      <c r="N30" s="14"/>
      <c r="O30" s="14"/>
    </row>
    <row r="31" spans="1:15" ht="41.25" customHeight="1" x14ac:dyDescent="0.3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</sheetData>
  <sheetProtection algorithmName="SHA-512" hashValue="0x4gwBGAHxVA47o2YbnSd/NQS/RURBPGlSBd7q64YrlfSsr1Quz4RvO9nMCcgHhukbARp+Tlpcxn9p95B48xlQ==" saltValue="seWEml6gY0t8lm8hrbEUUA==" spinCount="100000" sheet="1" selectLockedCells="1"/>
  <mergeCells count="16">
    <mergeCell ref="A22:J22"/>
    <mergeCell ref="L2:L4"/>
    <mergeCell ref="M2:M4"/>
    <mergeCell ref="N2:N4"/>
    <mergeCell ref="O2:O4"/>
    <mergeCell ref="A2:A4"/>
    <mergeCell ref="B2:B4"/>
    <mergeCell ref="C2:C4"/>
    <mergeCell ref="D2:D4"/>
    <mergeCell ref="J2:J4"/>
    <mergeCell ref="K2:K4"/>
    <mergeCell ref="E2:E4"/>
    <mergeCell ref="F2:F4"/>
    <mergeCell ref="G2:G4"/>
    <mergeCell ref="H2:H4"/>
    <mergeCell ref="I2:I4"/>
  </mergeCells>
  <phoneticPr fontId="7" type="noConversion"/>
  <dataValidations count="1">
    <dataValidation type="custom" allowBlank="1" showInputMessage="1" showErrorMessage="1" error="Vse cene na enoto morajo biti vnesene v ponudbeni predračun na dve decimalni mesti natančno !" sqref="J5:J21 L5:L21" xr:uid="{5A326D5B-C3EB-474A-9840-4C733EF1E3B6}">
      <formula1>OR(ROUND(MOD(J5*100,1),3)=0,ROUND(MOD(J5*100,1),3)=1)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57" orientation="landscape" r:id="rId1"/>
  <ignoredErrors>
    <ignoredError sqref="N2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7B4DD035BB624E8F1CBDF560AC4DC7" ma:contentTypeVersion="4" ma:contentTypeDescription="Ustvari nov dokument." ma:contentTypeScope="" ma:versionID="89caa177279e8f0ee0e1ec3c89387766">
  <xsd:schema xmlns:xsd="http://www.w3.org/2001/XMLSchema" xmlns:xs="http://www.w3.org/2001/XMLSchema" xmlns:p="http://schemas.microsoft.com/office/2006/metadata/properties" xmlns:ns2="b5c83ef1-1f0c-4767-814f-e8402b67093e" xmlns:ns3="0fcdf3f1-2108-4007-b7b5-da418da28de8" targetNamespace="http://schemas.microsoft.com/office/2006/metadata/properties" ma:root="true" ma:fieldsID="6a8b2144c422cbfc1a84fb14a6fedf95" ns2:_="" ns3:_="">
    <xsd:import namespace="b5c83ef1-1f0c-4767-814f-e8402b67093e"/>
    <xsd:import namespace="0fcdf3f1-2108-4007-b7b5-da418da28d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c83ef1-1f0c-4767-814f-e8402b67093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cdf3f1-2108-4007-b7b5-da418da28d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C82B5A-725D-4FD6-8E76-D1B12589E9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1E4F7B-5C92-4526-B78F-0E93FF373D2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84B1B10-7C7F-4139-8F2A-64A113CCD4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c83ef1-1f0c-4767-814f-e8402b67093e"/>
    <ds:schemaRef ds:uri="0fcdf3f1-2108-4007-b7b5-da418da28d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D-1b_Distribucijski TR</vt:lpstr>
      <vt:lpstr>'PRILOGA D-1b_Distribucijski TR'!Področje_tiskanja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Jozica.Romanic@elektro-celje.si</dc:creator>
  <cp:keywords/>
  <dc:description/>
  <cp:lastModifiedBy>Romanić Jožica</cp:lastModifiedBy>
  <cp:revision/>
  <dcterms:created xsi:type="dcterms:W3CDTF">2013-06-04T10:12:30Z</dcterms:created>
  <dcterms:modified xsi:type="dcterms:W3CDTF">2024-11-28T08:43:19Z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0x010100CA7B4DD035BB624E8F1CBDF560AC4DC7</vt:lpwstr>
  </property>
</Properties>
</file>